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C:\Users\leont\Desktop\Savings Management\"/>
    </mc:Choice>
  </mc:AlternateContent>
  <xr:revisionPtr revIDLastSave="0" documentId="13_ncr:1_{E9F41AA1-1A29-49F4-9596-61D7362793A7}" xr6:coauthVersionLast="47" xr6:coauthVersionMax="47" xr10:uidLastSave="{00000000-0000-0000-0000-000000000000}"/>
  <bookViews>
    <workbookView xWindow="-120" yWindow="-120" windowWidth="20730" windowHeight="11160" xr2:uid="{FA81F3F8-D16E-4AFF-979A-CCE2701A0C52}"/>
  </bookViews>
  <sheets>
    <sheet name="خانه" sheetId="6" r:id="rId1"/>
    <sheet name="اطلاعات" sheetId="7" r:id="rId2"/>
    <sheet name="کپی رایت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6" l="1"/>
  <c r="H8" i="7"/>
  <c r="E4" i="6"/>
  <c r="K10" i="6" s="1"/>
  <c r="E5" i="6" l="1"/>
  <c r="E6" i="6"/>
  <c r="M10" i="6"/>
  <c r="O10" i="6"/>
  <c r="P10" i="6"/>
  <c r="H10" i="6"/>
  <c r="I10" i="6"/>
  <c r="G10" i="6"/>
  <c r="H7" i="7"/>
  <c r="J10" i="6"/>
  <c r="N10" i="6"/>
  <c r="L10" i="6"/>
  <c r="E10" i="6"/>
  <c r="F10" i="6"/>
  <c r="O3" i="7" l="1"/>
  <c r="L3" i="7"/>
</calcChain>
</file>

<file path=xl/sharedStrings.xml><?xml version="1.0" encoding="utf-8"?>
<sst xmlns="http://schemas.openxmlformats.org/spreadsheetml/2006/main" count="59" uniqueCount="57">
  <si>
    <t>مبلغ</t>
  </si>
  <si>
    <t>قسط وام ازدواج</t>
  </si>
  <si>
    <t>کمک به دیگران</t>
  </si>
  <si>
    <t>نکاتی در مورد فایل</t>
  </si>
  <si>
    <t>برای ثبت تاریخ از میانبر ;+Ctrl  استفاده کنید.</t>
  </si>
  <si>
    <t>طراح: مجتبی گل نوری</t>
  </si>
  <si>
    <t>پس انداز</t>
  </si>
  <si>
    <t>تعمیرات خانه ها</t>
  </si>
  <si>
    <t>دندانپزشکی</t>
  </si>
  <si>
    <t>موارد اضطراری</t>
  </si>
  <si>
    <t>بیمه تامین اجتماعی</t>
  </si>
  <si>
    <t>هزینه های ثابت</t>
  </si>
  <si>
    <t>پول تو جیبی</t>
  </si>
  <si>
    <t>قبض ها</t>
  </si>
  <si>
    <t>هزینه های اول برج</t>
  </si>
  <si>
    <t>هزینه های جاری خانه</t>
  </si>
  <si>
    <t>فروردین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</si>
  <si>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</si>
  <si>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</si>
  <si>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</si>
  <si>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</si>
  <si>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</si>
  <si>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</si>
  <si>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</si>
  <si>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آذر</t>
  </si>
  <si>
    <t>دی</t>
  </si>
  <si>
    <t>بهمن</t>
  </si>
  <si>
    <t>اسفند</t>
  </si>
  <si>
    <t>جمع هزینه های ثابت</t>
  </si>
  <si>
    <r>
      <t xml:space="preserve">پس انداز </t>
    </r>
    <r>
      <rPr>
        <b/>
        <i/>
        <sz val="6"/>
        <color theme="0" tint="-0.499984740745262"/>
        <rFont val="Sahel"/>
        <family val="2"/>
      </rPr>
      <t>استاتیک</t>
    </r>
  </si>
  <si>
    <t>کارا</t>
  </si>
  <si>
    <t>پس انداز شما باید بتواند تا 3 ماه هزینه های ثابت را پشتیبانی کند.</t>
  </si>
  <si>
    <t>سیستم مدیریت درآمد و پس انداز</t>
  </si>
  <si>
    <t>اگر جمع هزینه های ثابت از 50 درصد درآمد بیشتر شود نشانگر وضعیت نا مطلوب است.</t>
  </si>
  <si>
    <t>www.golnouri.ir</t>
  </si>
  <si>
    <t>اطلاعات حساب ها</t>
  </si>
  <si>
    <t>کارت بانک ملی</t>
  </si>
  <si>
    <t>کارت بانک صادرات</t>
  </si>
  <si>
    <t>کارت بانک تجارت</t>
  </si>
  <si>
    <t>کارت بانک ملت</t>
  </si>
  <si>
    <t>دستی</t>
  </si>
  <si>
    <t>اوراق مشارکت صادرات</t>
  </si>
  <si>
    <t>رمز ارز تتر</t>
  </si>
  <si>
    <t>3 ماه هزینه های ثابت</t>
  </si>
  <si>
    <t>محاسبه3 مورد</t>
  </si>
  <si>
    <t>مبلغ مورد نیاز:</t>
  </si>
  <si>
    <t>حداقل پس انداز</t>
  </si>
  <si>
    <t>دیگر پس اندازها</t>
  </si>
  <si>
    <t>حداقل پس انداز برای موارد ضروری</t>
  </si>
  <si>
    <t>اطلاعات این بخش به صورت داینامیک بارگیری می شود.</t>
  </si>
  <si>
    <r>
      <rPr>
        <b/>
        <sz val="10"/>
        <color rgb="FFFF0000"/>
        <rFont val="Sahel"/>
        <family val="2"/>
      </rPr>
      <t>کارا</t>
    </r>
    <r>
      <rPr>
        <sz val="10"/>
        <color theme="1"/>
        <rFont val="Sahel"/>
        <family val="2"/>
      </rPr>
      <t>؛ مدیریت درآمد و پس انداز.</t>
    </r>
  </si>
  <si>
    <t>اگر با 50% حقوق هر ماه، هزینه های ثابت آن ماه پشتیبانی نشود، آن ماه شامل شرایط بد می شود.</t>
  </si>
  <si>
    <t>جدول مقایسه حداقل پس انداز با پس انداز موجود.</t>
  </si>
  <si>
    <t>تعداد ماه های خوب</t>
  </si>
  <si>
    <t>تعداد ماه های بد</t>
  </si>
  <si>
    <t>به ترتیب: حداقل پس انداز، هزینه های ثابت 3 ماه و پس انداز موجود.</t>
  </si>
  <si>
    <t>*3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</si>
</sst>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rial"/>
      <family val="2"/>
      <charset val="178"/>
      <scheme val="minor"/>
    </font>
    <font>
      <sz val="11"/>
      <color theme="1"/>
      <name val="BBCNassim"/>
    </font>
    <font>
      <b/>
      <sz val="11"/>
      <color theme="1"/>
      <name val="BBCNassim"/>
    </font>
    <font>
      <u/>
      <sz val="11"/>
      <color theme="10"/>
      <name val="Arial"/>
      <family val="2"/>
      <charset val="178"/>
      <scheme val="minor"/>
    </font>
    <font>
      <sz val="11"/>
      <color theme="1"/>
      <name val="Sahel"/>
      <family val="2"/>
    </font>
    <font>
      <b/>
      <sz val="11"/>
      <color theme="1"/>
      <name val="Sahel"/>
      <family val="2"/>
    </font>
    <font>
      <b/>
      <sz val="10"/>
      <color theme="1"/>
      <name val="Sahel"/>
      <family val="2"/>
    </font>
    <font>
      <sz val="10"/>
      <color theme="1"/>
      <name val="Sahel"/>
      <family val="2"/>
    </font>
    <font>
      <b/>
      <i/>
      <sz val="6"/>
      <color theme="0" tint="-0.499984740745262"/>
      <name val="Sahel"/>
      <family val="2"/>
    </font>
    <font>
      <sz val="9"/>
      <color rgb="FF008000"/>
      <name val="Sahel"/>
      <family val="2"/>
    </font>
    <font>
      <b/>
      <sz val="48"/>
      <color rgb="FFFF0000"/>
      <name val="BBCNassim"/>
    </font>
    <font>
      <u/>
      <sz val="11"/>
      <color rgb="FF0070C0"/>
      <name val="Arial"/>
      <family val="2"/>
      <charset val="178"/>
      <scheme val="minor"/>
    </font>
    <font>
      <sz val="11"/>
      <color rgb="FF0070C0"/>
      <name val="Arial"/>
      <family val="2"/>
      <charset val="178"/>
      <scheme val="minor"/>
    </font>
    <font>
      <i/>
      <sz val="8"/>
      <color theme="0" tint="-0.34998626667073579"/>
      <name val="Sahel"/>
      <family val="2"/>
    </font>
    <font>
      <sz val="10"/>
      <color theme="0" tint="-0.34998626667073579"/>
      <name val="Sahel"/>
      <family val="2"/>
    </font>
    <font>
      <b/>
      <sz val="10"/>
      <color rgb="FFFF0000"/>
      <name val="Sahel"/>
      <family val="2"/>
    </font>
    <font>
      <i/>
      <sz val="8"/>
      <color theme="0" tint="-0.499984740745262"/>
      <name val="Sahel"/>
      <family val="2"/>
    </font>
    <font>
      <sz val="9"/>
      <color rgb="FFC00000"/>
      <name val="Sahel"/>
      <family val="2"/>
    </font>
    <font>
      <sz val="8"/>
      <color theme="1"/>
      <name val="Sahel"/>
      <family val="2"/>
    </font>
    <font>
      <i/>
      <sz val="7"/>
      <color theme="0" tint="-0.499984740745262"/>
      <name val="Sahel"/>
      <family val="2"/>
    </font>
    <font>
      <sz val="10"/>
      <color theme="1"/>
      <name val="Calibri"/>
      <family val="2"/>
    </font>
    <font>
      <sz val="10"/>
      <color theme="0"/>
      <name val="Sahel"/>
      <family val="2"/>
    </font>
    <font>
      <sz val="8"/>
      <color theme="0" tint="-0.499984740745262"/>
      <name val="Sahel"/>
      <family val="2"/>
    </font>
    <font>
      <sz val="10"/>
      <color theme="1" tint="4.9989318521683403E-2"/>
      <name val="Sahe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1E8F7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gradientFill degree="90">
        <stop position="0">
          <color theme="7" tint="0.59999389629810485"/>
        </stop>
        <stop position="1">
          <color theme="0"/>
        </stop>
      </gradient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ck">
        <color rgb="FFFF6600"/>
      </top>
      <bottom/>
      <diagonal/>
    </border>
    <border>
      <left/>
      <right/>
      <top/>
      <bottom style="thick">
        <color rgb="FFFF6600"/>
      </bottom>
      <diagonal/>
    </border>
    <border>
      <left/>
      <right/>
      <top style="dotted">
        <color rgb="FFFF6600"/>
      </top>
      <bottom style="thick">
        <color rgb="FFFF6600"/>
      </bottom>
      <diagonal/>
    </border>
    <border>
      <left style="dotted">
        <color rgb="FFFF6600"/>
      </left>
      <right/>
      <top style="dotted">
        <color rgb="FFFF6600"/>
      </top>
      <bottom style="dotted">
        <color rgb="FFFF6600"/>
      </bottom>
      <diagonal/>
    </border>
    <border>
      <left/>
      <right/>
      <top style="dotted">
        <color rgb="FFFF6600"/>
      </top>
      <bottom style="dotted">
        <color rgb="FFFF6600"/>
      </bottom>
      <diagonal/>
    </border>
    <border>
      <left style="dotted">
        <color rgb="FFFF6600"/>
      </left>
      <right/>
      <top/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 style="dashed">
        <color indexed="64"/>
      </left>
      <right/>
      <top/>
      <bottom style="dashed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7" fillId="0" borderId="0" xfId="0" applyFont="1"/>
    <xf numFmtId="0" fontId="7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readingOrder="2"/>
    </xf>
    <xf numFmtId="0" fontId="6" fillId="0" borderId="6" xfId="0" applyFont="1" applyBorder="1" applyAlignment="1">
      <alignment horizontal="center"/>
    </xf>
    <xf numFmtId="0" fontId="7" fillId="0" borderId="5" xfId="0" applyFont="1" applyBorder="1"/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readingOrder="2"/>
    </xf>
    <xf numFmtId="0" fontId="7" fillId="0" borderId="0" xfId="0" applyFont="1" applyAlignment="1">
      <alignment horizontal="center"/>
    </xf>
    <xf numFmtId="3" fontId="7" fillId="0" borderId="5" xfId="0" applyNumberFormat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 readingOrder="2"/>
    </xf>
    <xf numFmtId="0" fontId="4" fillId="0" borderId="0" xfId="0" applyFont="1"/>
    <xf numFmtId="0" fontId="17" fillId="4" borderId="0" xfId="0" applyFont="1" applyFill="1" applyAlignment="1">
      <alignment horizontal="center" vertical="center"/>
    </xf>
    <xf numFmtId="0" fontId="7" fillId="0" borderId="5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21" fillId="0" borderId="0" xfId="0" applyFont="1"/>
    <xf numFmtId="3" fontId="23" fillId="4" borderId="0" xfId="0" applyNumberFormat="1" applyFont="1" applyFill="1" applyAlignment="1">
      <alignment horizontal="center" vertical="center"/>
    </xf>
    <xf numFmtId="0" fontId="23" fillId="4" borderId="0" xfId="0" applyFont="1" applyFill="1" applyAlignment="1">
      <alignment horizontal="center"/>
    </xf>
    <xf numFmtId="3" fontId="23" fillId="4" borderId="0" xfId="0" applyNumberFormat="1" applyFont="1" applyFill="1" applyAlignment="1">
      <alignment horizontal="center" readingOrder="2"/>
    </xf>
    <xf numFmtId="3" fontId="23" fillId="4" borderId="0" xfId="0" applyNumberFormat="1" applyFont="1" applyFill="1" applyAlignment="1">
      <alignment horizontal="center"/>
    </xf>
    <xf numFmtId="3" fontId="22" fillId="0" borderId="10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3" fontId="5" fillId="4" borderId="5" xfId="0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9" fillId="0" borderId="5" xfId="0" applyFont="1" applyBorder="1" applyAlignment="1">
      <alignment horizontal="center"/>
    </xf>
    <xf numFmtId="3" fontId="5" fillId="7" borderId="0" xfId="0" applyNumberFormat="1" applyFont="1" applyFill="1" applyAlignment="1">
      <alignment horizontal="center" vertical="center"/>
    </xf>
    <xf numFmtId="3" fontId="5" fillId="4" borderId="5" xfId="0" applyNumberFormat="1" applyFont="1" applyFill="1" applyBorder="1" applyAlignment="1">
      <alignment horizontal="center"/>
    </xf>
    <xf numFmtId="3" fontId="18" fillId="4" borderId="6" xfId="0" applyNumberFormat="1" applyFont="1" applyFill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7" fillId="4" borderId="15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 textRotation="90"/>
    </xf>
    <xf numFmtId="0" fontId="6" fillId="5" borderId="5" xfId="0" applyFont="1" applyFill="1" applyBorder="1" applyAlignment="1">
      <alignment horizontal="center"/>
    </xf>
    <xf numFmtId="0" fontId="6" fillId="6" borderId="5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3" fontId="7" fillId="2" borderId="0" xfId="0" applyNumberFormat="1" applyFont="1" applyFill="1" applyAlignment="1">
      <alignment horizontal="center" readingOrder="2"/>
    </xf>
    <xf numFmtId="0" fontId="13" fillId="0" borderId="0" xfId="0" applyFont="1" applyAlignment="1">
      <alignment horizontal="center" vertical="center" textRotation="90"/>
    </xf>
    <xf numFmtId="0" fontId="7" fillId="3" borderId="8" xfId="0" applyFont="1" applyFill="1" applyBorder="1" applyAlignment="1">
      <alignment horizontal="center" readingOrder="2"/>
    </xf>
    <xf numFmtId="0" fontId="7" fillId="3" borderId="9" xfId="0" applyFont="1" applyFill="1" applyBorder="1" applyAlignment="1">
      <alignment horizontal="center" readingOrder="2"/>
    </xf>
    <xf numFmtId="3" fontId="7" fillId="2" borderId="9" xfId="0" applyNumberFormat="1" applyFont="1" applyFill="1" applyBorder="1" applyAlignment="1">
      <alignment horizontal="center" readingOrder="2"/>
    </xf>
    <xf numFmtId="0" fontId="7" fillId="4" borderId="15" xfId="0" applyFont="1" applyFill="1" applyBorder="1" applyAlignment="1">
      <alignment horizontal="center" vertical="center" readingOrder="2"/>
    </xf>
    <xf numFmtId="0" fontId="7" fillId="4" borderId="11" xfId="0" applyFont="1" applyFill="1" applyBorder="1" applyAlignment="1">
      <alignment horizontal="center" vertical="center" readingOrder="2"/>
    </xf>
    <xf numFmtId="0" fontId="7" fillId="4" borderId="12" xfId="0" applyFont="1" applyFill="1" applyBorder="1" applyAlignment="1">
      <alignment horizontal="center" vertical="center" readingOrder="2"/>
    </xf>
    <xf numFmtId="0" fontId="7" fillId="4" borderId="16" xfId="0" applyFont="1" applyFill="1" applyBorder="1" applyAlignment="1">
      <alignment horizontal="center" vertical="center" readingOrder="2"/>
    </xf>
    <xf numFmtId="0" fontId="7" fillId="4" borderId="13" xfId="0" applyFont="1" applyFill="1" applyBorder="1" applyAlignment="1">
      <alignment horizontal="center" vertical="center" readingOrder="2"/>
    </xf>
    <xf numFmtId="0" fontId="7" fillId="4" borderId="14" xfId="0" applyFont="1" applyFill="1" applyBorder="1" applyAlignment="1">
      <alignment horizontal="center" vertical="center" readingOrder="2"/>
    </xf>
    <xf numFmtId="3" fontId="6" fillId="0" borderId="7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20" fillId="3" borderId="0" xfId="0" applyFont="1" applyFill="1" applyAlignment="1">
      <alignment horizontal="center"/>
    </xf>
    <xf numFmtId="0" fontId="16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12" fillId="0" borderId="4" xfId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4">
    <dxf>
      <font>
        <color rgb="FF9C0006"/>
      </font>
    </dxf>
    <dxf>
      <font>
        <color rgb="FF9C0006"/>
      </font>
    </dxf>
    <dxf>
      <font>
        <color rgb="FF008000"/>
      </font>
    </dxf>
    <dxf>
      <font>
        <color rgb="FF9C0006"/>
      </font>
    </dxf>
  </dxfs>
  <tableStyles count="0" defaultTableStyle="TableStyleMedium2" defaultPivotStyle="PivotStyleLight16"/>
  <colors>
    <mruColors>
      <color rgb="FF008000"/>
      <color rgb="FFFF5050"/>
      <color rgb="FFFF6600"/>
      <color rgb="FFFF7C80"/>
      <color rgb="FFFFCCFF"/>
      <color rgb="FFE1E8F7"/>
      <color rgb="FFFFFFE5"/>
      <color rgb="FFFF3300"/>
      <color rgb="FFEFF3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حداقل مبلغ مورد نیاز</c:v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CF16-4EBB-8B89-BCD6F9BBDA49}"/>
              </c:ext>
            </c:extLst>
          </c:dPt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</a:ln>
              <a:effectLst/>
            </c:spPr>
            <c:trendlineType val="linear"/>
            <c:dispRSqr val="0"/>
            <c:dispEq val="0"/>
          </c:trendline>
          <c:val>
            <c:numRef>
              <c:f>اطلاعات!$H$8</c:f>
              <c:numCache>
                <c:formatCode>#,##0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F16-4EBB-8B89-BCD6F9BBDA49}"/>
            </c:ext>
          </c:extLst>
        </c:ser>
        <c:ser>
          <c:idx val="2"/>
          <c:order val="1"/>
          <c:tx>
            <c:v>هزینه های ثابت 3 ماه</c:v>
          </c:tx>
          <c:spPr>
            <a:solidFill>
              <a:srgbClr val="FF5050"/>
            </a:solidFill>
            <a:ln>
              <a:noFill/>
            </a:ln>
            <a:effectLst/>
          </c:spPr>
          <c:invertIfNegative val="0"/>
          <c:dLbls>
            <c:delete val="1"/>
          </c:dLbls>
          <c:val>
            <c:numRef>
              <c:f>خانه!$E$5</c:f>
              <c:numCache>
                <c:formatCode>#,##0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A3F-4015-8745-47DE7D456EAA}"/>
            </c:ext>
          </c:extLst>
        </c:ser>
        <c:ser>
          <c:idx val="1"/>
          <c:order val="2"/>
          <c:tx>
            <c:v>پس انداز</c:v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delete val="1"/>
          </c:dLbls>
          <c:val>
            <c:numRef>
              <c:f>خانه!$H$4</c:f>
              <c:numCache>
                <c:formatCode>#,##0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F16-4EBB-8B89-BCD6F9BBDA4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67"/>
        <c:overlap val="-43"/>
        <c:axId val="288267552"/>
        <c:axId val="288268512"/>
      </c:barChart>
      <c:catAx>
        <c:axId val="288267552"/>
        <c:scaling>
          <c:orientation val="maxMin"/>
        </c:scaling>
        <c:delete val="1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crossAx val="288268512"/>
        <c:crosses val="autoZero"/>
        <c:auto val="1"/>
        <c:lblAlgn val="ctr"/>
        <c:lblOffset val="100"/>
        <c:noMultiLvlLbl val="0"/>
      </c:catAx>
      <c:valAx>
        <c:axId val="288268512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Sahel" panose="020B0603030804020204" pitchFamily="34" charset="-78"/>
                <a:ea typeface="+mn-ea"/>
                <a:cs typeface="Sahel" panose="020B0603030804020204" pitchFamily="34" charset="-78"/>
              </a:defRPr>
            </a:pPr>
            <a:endParaRPr lang="fa-IR"/>
          </a:p>
        </c:txPr>
        <c:crossAx val="28826755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676274</xdr:colOff>
      <xdr:row>3</xdr:row>
      <xdr:rowOff>257174</xdr:rowOff>
    </xdr:from>
    <xdr:to>
      <xdr:col>15</xdr:col>
      <xdr:colOff>676274</xdr:colOff>
      <xdr:row>11</xdr:row>
      <xdr:rowOff>257174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D62333-1F4C-B402-2CE3-4F68B80FAE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egral">
  <a:themeElements>
    <a:clrScheme name="Integral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B9F25"/>
      </a:hlink>
      <a:folHlink>
        <a:srgbClr val="B26B02"/>
      </a:folHlink>
    </a:clrScheme>
    <a:fontScheme name="Integral">
      <a:majorFont>
        <a:latin typeface="Tw Cen MT Condensed" panose="020B06060201040202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Inte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www.golnouri.i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5358B-6F6C-4287-9572-BE70F9B92C72}">
  <sheetPr>
    <tabColor rgb="FFFF0000"/>
  </sheetPr>
  <dimension ref="B1:P27"/>
  <sheetViews>
    <sheetView rightToLeft="1" tabSelected="1" workbookViewId="0">
      <selection activeCell="E9" sqref="E9"/>
    </sheetView>
  </sheetViews>
  <sheetFormatPr defaultRowHeight="21.75" x14ac:dyDescent="0.6"/>
  <cols>
    <col min="1" max="1" width="9" style="3"/>
    <col min="2" max="2" width="18.375" style="3" customWidth="1"/>
    <col min="3" max="3" width="13.125" style="12" customWidth="1"/>
    <col min="4" max="7" width="9" style="3"/>
    <col min="8" max="8" width="10.125" style="3" bestFit="1" customWidth="1"/>
    <col min="9" max="16384" width="9" style="3"/>
  </cols>
  <sheetData>
    <row r="1" spans="2:16" x14ac:dyDescent="0.6">
      <c r="H1" s="16"/>
      <c r="I1" s="16"/>
    </row>
    <row r="2" spans="2:16" x14ac:dyDescent="0.6">
      <c r="H2" s="16"/>
      <c r="I2" s="16"/>
    </row>
    <row r="3" spans="2:16" ht="22.5" thickBot="1" x14ac:dyDescent="0.65">
      <c r="B3" s="8" t="s">
        <v>11</v>
      </c>
      <c r="C3" s="8" t="s">
        <v>0</v>
      </c>
      <c r="E3" s="26" t="s">
        <v>28</v>
      </c>
      <c r="F3" s="26"/>
      <c r="H3" s="26" t="s">
        <v>29</v>
      </c>
      <c r="I3" s="26"/>
      <c r="K3" s="26" t="s">
        <v>46</v>
      </c>
      <c r="L3" s="26"/>
    </row>
    <row r="4" spans="2:16" ht="22.5" thickTop="1" x14ac:dyDescent="0.6">
      <c r="B4" s="22" t="s">
        <v>1</v>
      </c>
      <c r="C4" s="23">
        <v>0</v>
      </c>
      <c r="E4" s="32">
        <f>SUM(C4:C30)</f>
        <v>0</v>
      </c>
      <c r="F4" s="32"/>
      <c r="H4" s="31">
        <v>0</v>
      </c>
      <c r="I4" s="31"/>
      <c r="K4" s="27">
        <v>0</v>
      </c>
      <c r="L4" s="28"/>
      <c r="N4" s="35" t="s">
        <v>50</v>
      </c>
      <c r="O4" s="36"/>
      <c r="P4" s="37"/>
    </row>
    <row r="5" spans="2:16" ht="22.5" thickBot="1" x14ac:dyDescent="0.65">
      <c r="B5" s="22" t="s">
        <v>10</v>
      </c>
      <c r="C5" s="24">
        <v>0</v>
      </c>
      <c r="E5" s="33">
        <f>E4*3</f>
        <v>0</v>
      </c>
      <c r="F5" s="33"/>
      <c r="H5" s="31"/>
      <c r="I5" s="31"/>
      <c r="K5" s="29"/>
      <c r="L5" s="29"/>
      <c r="N5" s="38"/>
      <c r="O5" s="39"/>
      <c r="P5" s="40"/>
    </row>
    <row r="6" spans="2:16" ht="22.5" thickTop="1" x14ac:dyDescent="0.6">
      <c r="B6" s="22" t="s">
        <v>15</v>
      </c>
      <c r="C6" s="24">
        <v>0</v>
      </c>
      <c r="E6" s="30" t="str">
        <f>IF(H4-(E4*3)&gt;0,"پشتیبانی تا 3 ماه","عدم پشتیبانی تا 3 ماه")</f>
        <v>عدم پشتیبانی تا 3 ماه</v>
      </c>
      <c r="F6" s="30"/>
      <c r="H6" s="30"/>
      <c r="I6" s="30"/>
      <c r="K6" s="30" t="str">
        <f>IF(H4&gt;=K4,"شرایط نرمال","عدم پشتیبانی")</f>
        <v>شرایط نرمال</v>
      </c>
      <c r="L6" s="30"/>
      <c r="M6" s="16"/>
    </row>
    <row r="7" spans="2:16" x14ac:dyDescent="0.6">
      <c r="B7" s="22" t="s">
        <v>12</v>
      </c>
      <c r="C7" s="24">
        <v>0</v>
      </c>
    </row>
    <row r="8" spans="2:16" ht="22.5" thickBot="1" x14ac:dyDescent="0.65">
      <c r="B8" s="22" t="s">
        <v>13</v>
      </c>
      <c r="C8" s="24">
        <v>0</v>
      </c>
      <c r="E8" s="8" t="s">
        <v>16</v>
      </c>
      <c r="F8" s="8" t="s">
        <v>17</v>
      </c>
      <c r="G8" s="8" t="s">
        <v>18</v>
      </c>
      <c r="H8" s="8" t="s">
        <v>19</v>
      </c>
      <c r="I8" s="8" t="s">
        <v>20</v>
      </c>
      <c r="J8" s="8" t="s">
        <v>21</v>
      </c>
      <c r="K8" s="8" t="s">
        <v>22</v>
      </c>
      <c r="L8" s="8" t="s">
        <v>23</v>
      </c>
      <c r="M8" s="8" t="s">
        <v>24</v>
      </c>
      <c r="N8" s="8" t="s">
        <v>25</v>
      </c>
      <c r="O8" s="8" t="s">
        <v>26</v>
      </c>
      <c r="P8" s="8" t="s">
        <v>27</v>
      </c>
    </row>
    <row r="9" spans="2:16" ht="22.5" thickTop="1" x14ac:dyDescent="0.6">
      <c r="B9" s="22" t="s">
        <v>2</v>
      </c>
      <c r="C9" s="24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</row>
    <row r="10" spans="2:16" ht="22.5" thickBot="1" x14ac:dyDescent="0.65">
      <c r="B10" s="22" t="s">
        <v>14</v>
      </c>
      <c r="C10" s="24">
        <v>0</v>
      </c>
      <c r="E10" s="17" t="str">
        <f>IF((E9/2)&gt;E4,"شرایط خوب","شرایط بد")</f>
        <v>شرایط بد</v>
      </c>
      <c r="F10" s="17" t="str">
        <f>IF((F9/2)&gt;E4,"شرایط خوب","شرایط بد")</f>
        <v>شرایط بد</v>
      </c>
      <c r="G10" s="17" t="str">
        <f>IF((G9/2)&gt;E4,"شرایط خوب","شرایط بد")</f>
        <v>شرایط بد</v>
      </c>
      <c r="H10" s="17" t="str">
        <f>IF((H9/2)&gt;E4,"شرایط خوب","شرایط بد")</f>
        <v>شرایط بد</v>
      </c>
      <c r="I10" s="17" t="str">
        <f>IF((I9/2)&gt;E4,"شرایط خوب","شرایط بد")</f>
        <v>شرایط بد</v>
      </c>
      <c r="J10" s="17" t="str">
        <f>IF((J9/2)&gt;E4,"شرایط خوب","شرایط بد")</f>
        <v>شرایط بد</v>
      </c>
      <c r="K10" s="17" t="str">
        <f>IF((K9/2)&gt;E4,"شرایط خوب","شرایط بد")</f>
        <v>شرایط بد</v>
      </c>
      <c r="L10" s="17" t="str">
        <f>IF((L9/2)&gt;E4,"شرایط خوب","شرایط بد")</f>
        <v>شرایط بد</v>
      </c>
      <c r="M10" s="17" t="str">
        <f>IF((M9/2)&gt;E4,"شرایط خوب","شرایط بد")</f>
        <v>شرایط بد</v>
      </c>
      <c r="N10" s="17" t="str">
        <f>IF((N9/2)&gt;E4,"شرایط خوب","شرایط بد")</f>
        <v>شرایط بد</v>
      </c>
      <c r="O10" s="17" t="str">
        <f>IF((O9/2)&gt;E4,"شرایط خوب","شرایط بد")</f>
        <v>شرایط بد</v>
      </c>
      <c r="P10" s="17" t="str">
        <f>IF((P9/2)&gt;E4,"شرایط خوب","شرایط بد")</f>
        <v>شرایط بد</v>
      </c>
    </row>
    <row r="11" spans="2:16" ht="22.5" thickTop="1" x14ac:dyDescent="0.6">
      <c r="B11" s="18"/>
      <c r="C11" s="13"/>
      <c r="E11" s="34" t="s">
        <v>51</v>
      </c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2:16" x14ac:dyDescent="0.6">
      <c r="B12" s="19"/>
      <c r="C12" s="14"/>
    </row>
    <row r="13" spans="2:16" x14ac:dyDescent="0.6">
      <c r="B13" s="19"/>
      <c r="C13" s="14"/>
    </row>
    <row r="14" spans="2:16" x14ac:dyDescent="0.6">
      <c r="B14" s="19"/>
      <c r="C14" s="14"/>
    </row>
    <row r="15" spans="2:16" x14ac:dyDescent="0.6">
      <c r="B15" s="19"/>
      <c r="C15" s="14"/>
    </row>
    <row r="16" spans="2:16" x14ac:dyDescent="0.6">
      <c r="B16" s="19"/>
      <c r="C16" s="14"/>
      <c r="E16" s="4"/>
    </row>
    <row r="17" spans="2:3" x14ac:dyDescent="0.6">
      <c r="B17" s="19"/>
      <c r="C17" s="14"/>
    </row>
    <row r="18" spans="2:3" x14ac:dyDescent="0.6">
      <c r="B18" s="19"/>
      <c r="C18" s="14"/>
    </row>
    <row r="19" spans="2:3" x14ac:dyDescent="0.6">
      <c r="B19" s="19"/>
      <c r="C19" s="14"/>
    </row>
    <row r="20" spans="2:3" x14ac:dyDescent="0.6">
      <c r="B20" s="19"/>
      <c r="C20" s="14"/>
    </row>
    <row r="21" spans="2:3" x14ac:dyDescent="0.6">
      <c r="B21" s="19"/>
      <c r="C21" s="14"/>
    </row>
    <row r="22" spans="2:3" x14ac:dyDescent="0.6">
      <c r="B22" s="19"/>
      <c r="C22" s="14"/>
    </row>
    <row r="23" spans="2:3" x14ac:dyDescent="0.6">
      <c r="B23" s="19"/>
      <c r="C23" s="14"/>
    </row>
    <row r="24" spans="2:3" x14ac:dyDescent="0.6">
      <c r="B24" s="19"/>
      <c r="C24" s="14"/>
    </row>
    <row r="25" spans="2:3" x14ac:dyDescent="0.6">
      <c r="B25" s="19"/>
      <c r="C25" s="14"/>
    </row>
    <row r="26" spans="2:3" x14ac:dyDescent="0.6">
      <c r="C26" s="14"/>
    </row>
    <row r="27" spans="2:3" x14ac:dyDescent="0.6">
      <c r="C27" s="14"/>
    </row>
  </sheetData>
  <mergeCells count="12">
    <mergeCell ref="E11:P11"/>
    <mergeCell ref="E6:F6"/>
    <mergeCell ref="H6:I6"/>
    <mergeCell ref="N4:P5"/>
    <mergeCell ref="K3:L3"/>
    <mergeCell ref="K4:L5"/>
    <mergeCell ref="K6:L6"/>
    <mergeCell ref="E3:F3"/>
    <mergeCell ref="H4:I5"/>
    <mergeCell ref="H3:I3"/>
    <mergeCell ref="E4:F4"/>
    <mergeCell ref="E5:F5"/>
  </mergeCells>
  <conditionalFormatting sqref="E6:F6">
    <cfRule type="containsText" dxfId="3" priority="4" operator="containsText" text="عدم پشتیبانی تا 3 ماه">
      <formula>NOT(ISERROR(SEARCH("عدم پشتیبانی تا 3 ماه",E6)))</formula>
    </cfRule>
  </conditionalFormatting>
  <conditionalFormatting sqref="E10:P10">
    <cfRule type="containsText" dxfId="2" priority="3" operator="containsText" text="شرایط خوب">
      <formula>NOT(ISERROR(SEARCH("شرایط خوب",E10)))</formula>
    </cfRule>
  </conditionalFormatting>
  <conditionalFormatting sqref="H6:I6">
    <cfRule type="containsText" dxfId="1" priority="6" operator="containsText" text="عدم پشتیبانی تا 3 ماه">
      <formula>NOT(ISERROR(SEARCH("عدم پشتیبانی تا 3 ماه",H6)))</formula>
    </cfRule>
  </conditionalFormatting>
  <conditionalFormatting sqref="K6:L6">
    <cfRule type="containsText" dxfId="0" priority="5" operator="containsText" text="عدم پشتیبانی">
      <formula>NOT(ISERROR(SEARCH("عدم پشتیبانی",K6)))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3D146-C85E-4BA9-BC43-5152F156079C}">
  <sheetPr>
    <tabColor theme="6" tint="-0.249977111117893"/>
  </sheetPr>
  <dimension ref="B2:Q14"/>
  <sheetViews>
    <sheetView rightToLeft="1" workbookViewId="0">
      <selection activeCell="H4" sqref="H4:I4"/>
    </sheetView>
  </sheetViews>
  <sheetFormatPr defaultRowHeight="19.5" x14ac:dyDescent="0.55000000000000004"/>
  <cols>
    <col min="1" max="3" width="9" style="5"/>
    <col min="4" max="4" width="13.125" style="5" customWidth="1"/>
    <col min="5" max="9" width="9" style="5"/>
    <col min="10" max="10" width="7.625" style="5" customWidth="1"/>
    <col min="11" max="13" width="9" style="5"/>
    <col min="14" max="14" width="9" style="5" customWidth="1"/>
    <col min="15" max="16384" width="9" style="5"/>
  </cols>
  <sheetData>
    <row r="2" spans="2:17" ht="20.25" thickBot="1" x14ac:dyDescent="0.6">
      <c r="L2" s="59" t="s">
        <v>54</v>
      </c>
      <c r="M2" s="59"/>
      <c r="N2" s="60"/>
      <c r="O2" s="59" t="s">
        <v>53</v>
      </c>
      <c r="P2" s="59"/>
    </row>
    <row r="3" spans="2:17" ht="21" thickTop="1" thickBot="1" x14ac:dyDescent="0.6">
      <c r="B3" s="26" t="s">
        <v>35</v>
      </c>
      <c r="C3" s="26"/>
      <c r="D3" s="26"/>
      <c r="F3" s="26" t="s">
        <v>48</v>
      </c>
      <c r="G3" s="26"/>
      <c r="H3" s="26"/>
      <c r="I3" s="26"/>
      <c r="L3" s="42">
        <f>COUNTIF(خانه!E10:P10,"شرایط بد")</f>
        <v>12</v>
      </c>
      <c r="M3" s="42"/>
      <c r="N3" s="44"/>
      <c r="O3" s="43">
        <f>COUNTIF(خانه!E10:P10,"شرایط خوب")</f>
        <v>0</v>
      </c>
      <c r="P3" s="43"/>
    </row>
    <row r="4" spans="2:17" ht="20.25" thickTop="1" x14ac:dyDescent="0.55000000000000004">
      <c r="B4" s="44" t="s">
        <v>36</v>
      </c>
      <c r="C4" s="44"/>
      <c r="D4" s="6" t="s">
        <v>40</v>
      </c>
      <c r="F4" s="44" t="s">
        <v>7</v>
      </c>
      <c r="G4" s="44"/>
      <c r="H4" s="45">
        <v>0</v>
      </c>
      <c r="I4" s="45"/>
      <c r="J4" s="46" t="s">
        <v>44</v>
      </c>
      <c r="N4" s="15"/>
    </row>
    <row r="5" spans="2:17" x14ac:dyDescent="0.55000000000000004">
      <c r="B5" s="44" t="s">
        <v>37</v>
      </c>
      <c r="C5" s="44"/>
      <c r="D5" s="6" t="s">
        <v>40</v>
      </c>
      <c r="F5" s="44" t="s">
        <v>8</v>
      </c>
      <c r="G5" s="44"/>
      <c r="H5" s="45">
        <v>0</v>
      </c>
      <c r="I5" s="45"/>
      <c r="J5" s="46"/>
      <c r="N5" s="15"/>
      <c r="Q5" s="41" t="s">
        <v>52</v>
      </c>
    </row>
    <row r="6" spans="2:17" x14ac:dyDescent="0.55000000000000004">
      <c r="B6" s="44" t="s">
        <v>38</v>
      </c>
      <c r="C6" s="44"/>
      <c r="D6" s="6" t="s">
        <v>40</v>
      </c>
      <c r="F6" s="44" t="s">
        <v>9</v>
      </c>
      <c r="G6" s="44"/>
      <c r="H6" s="45">
        <v>0</v>
      </c>
      <c r="I6" s="45"/>
      <c r="J6" s="46"/>
      <c r="Q6" s="41"/>
    </row>
    <row r="7" spans="2:17" ht="20.25" thickBot="1" x14ac:dyDescent="0.6">
      <c r="B7" s="44" t="s">
        <v>39</v>
      </c>
      <c r="C7" s="44"/>
      <c r="D7" s="6" t="s">
        <v>6</v>
      </c>
      <c r="F7" s="47" t="s">
        <v>43</v>
      </c>
      <c r="G7" s="48"/>
      <c r="H7" s="49">
        <f>خانه!E4</f>
        <v>0</v>
      </c>
      <c r="I7" s="49"/>
      <c r="J7" s="25" t="s">
        <v>56</v>
      </c>
      <c r="L7" s="10"/>
      <c r="M7" s="10"/>
      <c r="N7" s="10"/>
      <c r="Q7" s="41"/>
    </row>
    <row r="8" spans="2:17" ht="21" thickTop="1" thickBot="1" x14ac:dyDescent="0.6">
      <c r="B8" s="9"/>
      <c r="C8" s="9"/>
      <c r="D8" s="9"/>
      <c r="F8" s="58" t="s">
        <v>45</v>
      </c>
      <c r="G8" s="58"/>
      <c r="H8" s="56">
        <f>SUM(H4:H6)</f>
        <v>0</v>
      </c>
      <c r="I8" s="57"/>
      <c r="L8" s="10"/>
      <c r="M8" s="10"/>
      <c r="N8" s="10"/>
      <c r="Q8" s="41"/>
    </row>
    <row r="9" spans="2:17" ht="20.25" thickTop="1" x14ac:dyDescent="0.55000000000000004">
      <c r="F9" s="9"/>
      <c r="G9" s="9"/>
      <c r="H9" s="9"/>
      <c r="I9" s="9"/>
      <c r="Q9" s="41"/>
    </row>
    <row r="10" spans="2:17" ht="20.25" thickBot="1" x14ac:dyDescent="0.6">
      <c r="B10" s="26" t="s">
        <v>47</v>
      </c>
      <c r="C10" s="26"/>
      <c r="D10" s="26"/>
      <c r="E10" s="10"/>
      <c r="F10" s="10"/>
      <c r="G10" s="10"/>
      <c r="Q10" s="41"/>
    </row>
    <row r="11" spans="2:17" ht="20.25" thickTop="1" x14ac:dyDescent="0.55000000000000004">
      <c r="B11" s="44" t="s">
        <v>41</v>
      </c>
      <c r="C11" s="44"/>
      <c r="D11" s="7">
        <v>0</v>
      </c>
      <c r="E11" s="11"/>
      <c r="F11" s="50" t="s">
        <v>49</v>
      </c>
      <c r="G11" s="51"/>
      <c r="H11" s="51"/>
      <c r="I11" s="52"/>
      <c r="Q11" s="41"/>
    </row>
    <row r="12" spans="2:17" ht="20.25" thickBot="1" x14ac:dyDescent="0.6">
      <c r="B12" s="44" t="s">
        <v>42</v>
      </c>
      <c r="C12" s="44"/>
      <c r="D12" s="7">
        <v>0</v>
      </c>
      <c r="F12" s="53"/>
      <c r="G12" s="54"/>
      <c r="H12" s="54"/>
      <c r="I12" s="55"/>
      <c r="Q12" s="41"/>
    </row>
    <row r="13" spans="2:17" ht="20.25" thickTop="1" x14ac:dyDescent="0.55000000000000004">
      <c r="B13" s="9"/>
      <c r="C13" s="9"/>
      <c r="D13" s="9"/>
      <c r="L13" s="61" t="s">
        <v>55</v>
      </c>
      <c r="M13" s="61"/>
      <c r="N13" s="61"/>
      <c r="O13" s="61"/>
      <c r="P13" s="61"/>
    </row>
    <row r="14" spans="2:17" x14ac:dyDescent="0.55000000000000004">
      <c r="I14" s="20"/>
    </row>
  </sheetData>
  <mergeCells count="28">
    <mergeCell ref="L2:M2"/>
    <mergeCell ref="O2:P2"/>
    <mergeCell ref="N2:N3"/>
    <mergeCell ref="L13:P13"/>
    <mergeCell ref="B3:D3"/>
    <mergeCell ref="B4:C4"/>
    <mergeCell ref="B5:C5"/>
    <mergeCell ref="B6:C6"/>
    <mergeCell ref="B7:C7"/>
    <mergeCell ref="B10:D10"/>
    <mergeCell ref="B11:C11"/>
    <mergeCell ref="B12:C12"/>
    <mergeCell ref="Q5:Q12"/>
    <mergeCell ref="L3:M3"/>
    <mergeCell ref="O3:P3"/>
    <mergeCell ref="F3:I3"/>
    <mergeCell ref="F4:G4"/>
    <mergeCell ref="H4:I4"/>
    <mergeCell ref="F5:G5"/>
    <mergeCell ref="H5:I5"/>
    <mergeCell ref="J4:J6"/>
    <mergeCell ref="F6:G6"/>
    <mergeCell ref="H6:I6"/>
    <mergeCell ref="F7:G7"/>
    <mergeCell ref="H7:I7"/>
    <mergeCell ref="F11:I12"/>
    <mergeCell ref="H8:I8"/>
    <mergeCell ref="F8:G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EC461-EE7C-4AA7-ADB9-AE0C58DBF92F}">
  <sheetPr>
    <tabColor theme="3" tint="0.59999389629810485"/>
  </sheetPr>
  <dimension ref="A1:M10"/>
  <sheetViews>
    <sheetView rightToLeft="1" workbookViewId="0">
      <selection sqref="A1:M110"/>
    </sheetView>
  </sheetViews>
  <sheetFormatPr defaultRowHeight="18" x14ac:dyDescent="0.45"/>
  <cols>
    <col min="1" max="1" width="60.125" style="2" customWidth="1"/>
    <col min="2" max="16384" width="9" style="1"/>
  </cols>
  <sheetData>
    <row r="1" spans="1:13" ht="105" customHeight="1" x14ac:dyDescent="1.65">
      <c r="A1" s="68" t="s">
        <v>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70"/>
    </row>
    <row r="2" spans="1:13" ht="18" customHeight="1" x14ac:dyDescent="0.55000000000000004">
      <c r="A2" s="71" t="s">
        <v>32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</row>
    <row r="3" spans="1:13" ht="18" customHeight="1" x14ac:dyDescent="0.55000000000000004">
      <c r="A3" s="74" t="s">
        <v>31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</row>
    <row r="4" spans="1:13" ht="19.5" customHeight="1" x14ac:dyDescent="0.55000000000000004">
      <c r="A4" s="74" t="s">
        <v>33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6"/>
    </row>
    <row r="6" spans="1:13" x14ac:dyDescent="0.45">
      <c r="A6" s="77" t="s">
        <v>3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9"/>
    </row>
    <row r="7" spans="1:13" x14ac:dyDescent="0.45">
      <c r="A7" s="62" t="s">
        <v>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4"/>
    </row>
    <row r="9" spans="1:13" x14ac:dyDescent="0.45">
      <c r="A9" s="62" t="s">
        <v>5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4"/>
    </row>
    <row r="10" spans="1:13" ht="14.25" x14ac:dyDescent="0.2">
      <c r="A10" s="65" t="s">
        <v>34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7"/>
    </row>
  </sheetData>
  <mergeCells count="8">
    <mergeCell ref="A9:M9"/>
    <mergeCell ref="A10:M10"/>
    <mergeCell ref="A1:M1"/>
    <mergeCell ref="A2:M2"/>
    <mergeCell ref="A4:M4"/>
    <mergeCell ref="A3:M3"/>
    <mergeCell ref="A7:M7"/>
    <mergeCell ref="A6:M6"/>
  </mergeCells>
  <hyperlinks>
    <hyperlink ref="A10" r:id="rId1" xr:uid="{2E120018-9C97-4B07-86AD-FC2721102AB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خانه</vt:lpstr>
      <vt:lpstr>اطلاعات</vt:lpstr>
      <vt:lpstr>کپی رایت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 Try</dc:creator>
  <cp:lastModifiedBy>Leon Try</cp:lastModifiedBy>
  <dcterms:created xsi:type="dcterms:W3CDTF">2023-03-19T12:40:22Z</dcterms:created>
  <dcterms:modified xsi:type="dcterms:W3CDTF">2023-06-27T16:30:50Z</dcterms:modified>
</cp:coreProperties>
</file>